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4175" windowHeight="12765" tabRatio="602"/>
  </bookViews>
  <sheets>
    <sheet name="Приложение №1 к Договору" sheetId="8" r:id="rId1"/>
  </sheets>
  <definedNames>
    <definedName name="_xlnm._FilterDatabase" localSheetId="0" hidden="1">'Приложение №1 к Договору'!$B$6:$HL$16</definedName>
    <definedName name="_xlnm.Print_Area" localSheetId="0">'Приложение №1 к Договору'!$B$1:$AA$26</definedName>
  </definedNames>
  <calcPr calcId="144525" iterateDelta="0.01"/>
</workbook>
</file>

<file path=xl/calcChain.xml><?xml version="1.0" encoding="utf-8"?>
<calcChain xmlns="http://schemas.openxmlformats.org/spreadsheetml/2006/main">
  <c r="C6" i="8" l="1"/>
  <c r="D6" i="8" s="1"/>
  <c r="E6" i="8" s="1"/>
  <c r="F6" i="8" s="1"/>
  <c r="G6" i="8" s="1"/>
  <c r="H6" i="8" s="1"/>
  <c r="I6" i="8" s="1"/>
  <c r="J6" i="8" s="1"/>
  <c r="K6" i="8" s="1"/>
  <c r="L6" i="8" s="1"/>
  <c r="M6" i="8" s="1"/>
  <c r="N6" i="8" s="1"/>
  <c r="O6" i="8" s="1"/>
  <c r="P6" i="8" s="1"/>
  <c r="Q6" i="8" s="1"/>
  <c r="R6" i="8" s="1"/>
  <c r="S6" i="8" s="1"/>
  <c r="T6" i="8" s="1"/>
  <c r="U6" i="8" s="1"/>
  <c r="V6" i="8" s="1"/>
  <c r="W6" i="8" s="1"/>
  <c r="X6" i="8" s="1"/>
  <c r="Y6" i="8" s="1"/>
  <c r="Z6" i="8" s="1"/>
  <c r="AA6" i="8" s="1"/>
</calcChain>
</file>

<file path=xl/sharedStrings.xml><?xml version="1.0" encoding="utf-8"?>
<sst xmlns="http://schemas.openxmlformats.org/spreadsheetml/2006/main" count="121" uniqueCount="91">
  <si>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</si>
  <si>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</si>
  <si>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</si>
  <si>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</si>
  <si>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</si>
  <si>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</si>
  <si>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</si>
  <si>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</si>
  <si>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</si>
  <si>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</si>
  <si>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</si>
  <si>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</si>
  <si>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</si>
  <si>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</si>
  <si>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</si>
  <si>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</si>
  <si>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</si>
  <si>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</si>
  <si>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</si>
  <si>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</si>
  <si>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</si>
  <si>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</si>
  <si>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</si>
  <si>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</si>
  <si>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</si>
  <si>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</si>
  <si>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</si>
  <si>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</si>
  <si>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 xml:space="preserve">Приложение №1 </t>
  </si>
  <si>
    <t>К Договору от ___________ №__________</t>
  </si>
  <si>
    <t>ПОСТАВЩИК</t>
  </si>
  <si>
    <t>_______________________</t>
  </si>
  <si>
    <t>/Должность, Ф.И.О./</t>
  </si>
  <si>
    <t>М.П.</t>
  </si>
  <si>
    <t>ПОКУПАТЕЛЬ</t>
  </si>
  <si>
    <t>_____________________</t>
  </si>
  <si>
    <t>Цена единицы Оборудования, рублей с НДС (18%)</t>
  </si>
  <si>
    <t>Общая цена Оборудования, руб. с НДС (18%)</t>
  </si>
  <si>
    <t xml:space="preserve">Масса не более, кг </t>
  </si>
  <si>
    <t>В т.ч.транспортные расходы (указать отдельно), руб с НДС (18%):</t>
  </si>
  <si>
    <t>нж</t>
  </si>
  <si>
    <t>1. Для фланцевой арматуры поставка должна осуществляться в комплекте с ответными фланцами, крепежом и прокладками.</t>
  </si>
  <si>
    <t>Арматура спецификация НВАЭС-2</t>
  </si>
  <si>
    <t>207.3</t>
  </si>
  <si>
    <t>Арматура технологических систем</t>
  </si>
  <si>
    <t>207.3.26</t>
  </si>
  <si>
    <t>LCQ10-40</t>
  </si>
  <si>
    <t>Система продувки и дренажей ПГ</t>
  </si>
  <si>
    <t>4/II</t>
  </si>
  <si>
    <t>QA4</t>
  </si>
  <si>
    <t>УХЛ3
II</t>
  </si>
  <si>
    <t>5(ОЖ4)
II</t>
  </si>
  <si>
    <t>8(ОЖ3)
II</t>
  </si>
  <si>
    <t>Спецификация поставки оборудования (209)</t>
  </si>
  <si>
    <t>207.3.4</t>
  </si>
  <si>
    <t>JNB10-40</t>
  </si>
  <si>
    <t>Система аварийного расхолаживания и продувки ПГ</t>
  </si>
  <si>
    <t>207.3.4.10</t>
  </si>
  <si>
    <t>11JNB10AA101
11JNB10AA103
11JNB10AA106
11JNB10AA108
12JNB30AA101
12JNB30AA103
12JNB30AA106
12JNB30AA108
21JNB10AA101
21JNB10AA103
21JNB10AA106
21JNB10AA108
22JNB30AA101
22JNB30AA103
22JNB30AA106
22JNB30AA108</t>
  </si>
  <si>
    <t xml:space="preserve">
КЛ14-125-110-290-МХ-Н-ЗК или аналог</t>
  </si>
  <si>
    <t>ручной с замком</t>
  </si>
  <si>
    <t>2ВIIа/I</t>
  </si>
  <si>
    <t>QA2</t>
  </si>
  <si>
    <t>UKA</t>
  </si>
  <si>
    <t>207.3.4.12</t>
  </si>
  <si>
    <t>11JNB10AA104
11JNB10AA109
12JNB30AA104
12JNB30AA109
21JNB10AA104
21JNB10AA109
22JNB30AA104
22JNB30AA109</t>
  </si>
  <si>
    <t>207.3.13</t>
  </si>
  <si>
    <t>KBA</t>
  </si>
  <si>
    <t>Система подпитки-продувки</t>
  </si>
  <si>
    <t>207.3.13.85</t>
  </si>
  <si>
    <t>12KBA10AA803
22KBA10AA803</t>
  </si>
  <si>
    <t xml:space="preserve">
A 13 824/Н/-0 250/350-100 или аналог</t>
  </si>
  <si>
    <t>Пневмопривод
tср 2…10 с</t>
  </si>
  <si>
    <t>207.3.26.59</t>
  </si>
  <si>
    <t>10LCQ10AA103
10LCQ10AA104
10LCQ10AA108
20LCQ10AA103
20LCQ10AA104
20LCQ10AA108</t>
  </si>
  <si>
    <t xml:space="preserve">
ЗКЛ2-150-160нж1 (31нж45нж) или аналог</t>
  </si>
  <si>
    <t>Ручной с замком</t>
  </si>
  <si>
    <t>UKC</t>
  </si>
  <si>
    <t>207.3.26.76</t>
  </si>
  <si>
    <t>10LCQ10AA002
10LCQ10AA010
20LCQ10AA002
20LCQ10AA010</t>
  </si>
  <si>
    <t>ЗТ26370-150-03 или аналог</t>
  </si>
  <si>
    <t>электропривод
2-ПГ-02
N 4,25 кВт
tср 9,6 с 
или аналог</t>
  </si>
  <si>
    <t>Клапан запорный с патрубками под приварку</t>
  </si>
  <si>
    <t>DN 125
Рр 8,1 МПа
Тр 140  °C                              Герметичность по отношению к внешней среде по III классу ПНАЭ Г-7-019-89                   Срок службы корпуса - не менее 60 лет        
Среда - конденсат пара</t>
  </si>
  <si>
    <t>DN 125
Рр 8,9 МПа
Тр 140 °C                  Герметичность по отношению к внешней среде по III классу ПНАЭ Г-7-019-89                   Срок службы корпуса - не менее 60 лет        
Среда - конденсат пара</t>
  </si>
  <si>
    <t>Клапан быстродействующий "НЗ" с патрубками под приварку</t>
  </si>
  <si>
    <t>DN 100
Рр 17,7 МПа
Тр 150 ºС Герметичность по отношению к внешней среде по III классу ПНАЭ Г-7-019-89                   Срок службы корпуса - не менее 30 лет  
Среда - теплоноситель I контура</t>
  </si>
  <si>
    <t>Задвижка клиновая с фланцевым присоединением к трубопроводу</t>
  </si>
  <si>
    <t>DN 150
Рр 9,8 МПа
Тр 55 °С                     Герметичность по отношению к внешней среде по III классу ПНАЭ Г-7-019-89                   Срок службы корпуса - не менее 30 лет  
Среда - продувочная вода ПГ, обессоленная вода</t>
  </si>
  <si>
    <t>DN 150
Рр  9,8 МПа
Тр  55 °С               Герметичность по отношению к внешней среде по III классу ПНАЭ Г-7-019-89                   Срок службы корпуса - не менее 50 лет  
Среда - продувочная вода ПГ, обессоленная вода второго контура</t>
  </si>
  <si>
    <t>ИТОГО с учетом транспортных расходов, руб с НДС (18%):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</si>
</sst>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#,##0.00"/>
    <numFmt numFmtId="165" formatCode="0&quot;URT&quot;"/>
    <numFmt numFmtId="166" formatCode="0.0"/>
  </numFmts>
  <fonts count="24" x14ac:knownFonts="1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</font>
    <font>
      <b/>
      <sz val="9"/>
      <name val="Arial"/>
    </font>
    <font>
      <b/>
      <sz val="8"/>
      <name val="Arial"/>
    </font>
    <font>
      <sz val="8"/>
      <name val="Arial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/>
      <bottom/>
      <diagonal/>
    </border>
    <border>
      <left style="thin">
        <color indexed="24"/>
      </left>
      <right/>
      <top/>
      <bottom/>
      <diagonal/>
    </border>
    <border>
      <left style="thin">
        <color indexed="64"/>
      </left>
      <right style="thin">
        <color indexed="24"/>
      </right>
      <top/>
      <bottom/>
      <diagonal/>
    </border>
    <border>
      <left style="thin">
        <color indexed="64"/>
      </left>
      <right style="thin">
        <color indexed="24"/>
      </right>
      <top style="thin">
        <color indexed="64"/>
      </top>
      <bottom/>
      <diagonal/>
    </border>
    <border>
      <left style="thin">
        <color indexed="24"/>
      </left>
      <right style="thin">
        <color indexed="24"/>
      </right>
      <top style="thin">
        <color indexed="64"/>
      </top>
      <bottom/>
      <diagonal/>
    </border>
    <border>
      <left style="thin">
        <color indexed="2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2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/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16" fillId="0" borderId="0"/>
  </cellStyleXfs>
  <cellXfs count="6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8" fillId="0" borderId="1" xfId="0" applyNumberFormat="1" applyFont="1" applyFill="1" applyBorder="1" applyAlignment="1">
      <alignment horizontal="left" vertical="center" wrapText="1"/>
    </xf>
    <xf numFmtId="17" fontId="8" fillId="0" borderId="1" xfId="0" applyNumberFormat="1" applyFont="1" applyFill="1" applyBorder="1" applyAlignment="1">
      <alignment horizontal="left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64" applyNumberFormat="1" applyFont="1" applyFill="1" applyBorder="1" applyAlignment="1" applyProtection="1">
      <alignment vertical="top"/>
    </xf>
    <xf numFmtId="0" fontId="12" fillId="0" borderId="0" xfId="0" applyFont="1" applyFill="1" applyBorder="1"/>
    <xf numFmtId="0" fontId="13" fillId="0" borderId="0" xfId="64" applyNumberFormat="1" applyFont="1" applyFill="1" applyBorder="1" applyAlignment="1" applyProtection="1">
      <alignment horizontal="center" vertical="center"/>
    </xf>
    <xf numFmtId="0" fontId="13" fillId="0" borderId="0" xfId="64" applyNumberFormat="1" applyFont="1" applyFill="1" applyBorder="1" applyAlignment="1" applyProtection="1">
      <alignment vertical="top"/>
    </xf>
    <xf numFmtId="0" fontId="13" fillId="0" borderId="0" xfId="0" applyFont="1" applyFill="1" applyBorder="1" applyAlignment="1">
      <alignment horizontal="center"/>
    </xf>
    <xf numFmtId="0" fontId="12" fillId="0" borderId="0" xfId="64" applyNumberFormat="1" applyFont="1" applyFill="1" applyBorder="1" applyAlignment="1" applyProtection="1">
      <alignment vertical="top"/>
    </xf>
    <xf numFmtId="0" fontId="14" fillId="0" borderId="0" xfId="0" applyFont="1" applyFill="1" applyAlignment="1">
      <alignment horizontal="left"/>
    </xf>
    <xf numFmtId="164" fontId="13" fillId="0" borderId="0" xfId="64" applyNumberFormat="1" applyFont="1" applyFill="1" applyBorder="1" applyAlignment="1" applyProtection="1">
      <alignment vertical="center" wrapText="1"/>
    </xf>
    <xf numFmtId="0" fontId="15" fillId="2" borderId="0" xfId="0" applyFont="1" applyFill="1"/>
    <xf numFmtId="0" fontId="14" fillId="0" borderId="0" xfId="0" applyFont="1" applyFill="1"/>
    <xf numFmtId="0" fontId="5" fillId="0" borderId="4" xfId="0" applyNumberFormat="1" applyFont="1" applyFill="1" applyBorder="1" applyAlignment="1">
      <alignment horizontal="left" vertical="center" wrapText="1"/>
    </xf>
    <xf numFmtId="1" fontId="5" fillId="0" borderId="4" xfId="0" applyNumberFormat="1" applyFont="1" applyFill="1" applyBorder="1" applyAlignment="1">
      <alignment horizontal="right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19" fillId="0" borderId="13" xfId="65" applyNumberFormat="1" applyFont="1" applyFill="1" applyBorder="1" applyAlignment="1">
      <alignment horizontal="left"/>
    </xf>
    <xf numFmtId="0" fontId="20" fillId="0" borderId="5" xfId="65" applyNumberFormat="1" applyFont="1" applyFill="1" applyBorder="1" applyAlignment="1">
      <alignment horizontal="left"/>
    </xf>
    <xf numFmtId="0" fontId="21" fillId="0" borderId="0" xfId="65" applyNumberFormat="1" applyFont="1" applyFill="1" applyBorder="1" applyAlignment="1">
      <alignment horizontal="left"/>
    </xf>
    <xf numFmtId="0" fontId="22" fillId="0" borderId="0" xfId="65" applyNumberFormat="1" applyFont="1" applyFill="1" applyBorder="1" applyAlignment="1">
      <alignment vertical="top" wrapText="1"/>
    </xf>
    <xf numFmtId="0" fontId="5" fillId="0" borderId="1" xfId="65" applyNumberFormat="1" applyFont="1" applyFill="1" applyBorder="1" applyAlignment="1">
      <alignment horizontal="left" vertical="center" wrapText="1" indent="3"/>
    </xf>
    <xf numFmtId="0" fontId="5" fillId="0" borderId="1" xfId="65" applyNumberFormat="1" applyFont="1" applyFill="1" applyBorder="1" applyAlignment="1">
      <alignment horizontal="left" vertical="center" wrapText="1"/>
    </xf>
    <xf numFmtId="1" fontId="5" fillId="0" borderId="1" xfId="65" applyNumberFormat="1" applyFont="1" applyFill="1" applyBorder="1" applyAlignment="1">
      <alignment horizontal="right" vertical="center" wrapText="1"/>
    </xf>
    <xf numFmtId="3" fontId="5" fillId="0" borderId="1" xfId="65" applyNumberFormat="1" applyFont="1" applyFill="1" applyBorder="1" applyAlignment="1">
      <alignment horizontal="right" vertical="center" wrapText="1"/>
    </xf>
    <xf numFmtId="0" fontId="5" fillId="0" borderId="1" xfId="65" applyNumberFormat="1" applyFont="1" applyFill="1" applyBorder="1" applyAlignment="1">
      <alignment horizontal="center" vertical="center" wrapText="1"/>
    </xf>
    <xf numFmtId="1" fontId="18" fillId="0" borderId="10" xfId="65" applyNumberFormat="1" applyFont="1" applyFill="1" applyBorder="1" applyAlignment="1">
      <alignment horizontal="left" vertical="center" wrapText="1"/>
    </xf>
    <xf numFmtId="0" fontId="18" fillId="0" borderId="11" xfId="65" applyNumberFormat="1" applyFont="1" applyFill="1" applyBorder="1" applyAlignment="1">
      <alignment horizontal="left" vertical="center" wrapText="1"/>
    </xf>
    <xf numFmtId="0" fontId="18" fillId="0" borderId="12" xfId="65" applyNumberFormat="1" applyFont="1" applyFill="1" applyBorder="1" applyAlignment="1">
      <alignment horizontal="left" vertical="center"/>
    </xf>
    <xf numFmtId="0" fontId="18" fillId="0" borderId="13" xfId="65" applyNumberFormat="1" applyFont="1" applyFill="1" applyBorder="1" applyAlignment="1">
      <alignment horizontal="left"/>
    </xf>
    <xf numFmtId="0" fontId="18" fillId="0" borderId="14" xfId="65" applyNumberFormat="1" applyFont="1" applyFill="1" applyBorder="1" applyAlignment="1">
      <alignment horizontal="left" vertical="center" wrapText="1" indent="1"/>
    </xf>
    <xf numFmtId="0" fontId="18" fillId="0" borderId="15" xfId="65" applyNumberFormat="1" applyFont="1" applyFill="1" applyBorder="1" applyAlignment="1">
      <alignment horizontal="left" vertical="center" wrapText="1"/>
    </xf>
    <xf numFmtId="0" fontId="18" fillId="0" borderId="16" xfId="65" applyNumberFormat="1" applyFont="1" applyFill="1" applyBorder="1" applyAlignment="1">
      <alignment horizontal="left" vertical="center"/>
    </xf>
    <xf numFmtId="0" fontId="18" fillId="0" borderId="5" xfId="65" applyNumberFormat="1" applyFont="1" applyFill="1" applyBorder="1" applyAlignment="1">
      <alignment horizontal="left"/>
    </xf>
    <xf numFmtId="0" fontId="18" fillId="0" borderId="9" xfId="65" applyNumberFormat="1" applyFont="1" applyFill="1" applyBorder="1" applyAlignment="1">
      <alignment horizontal="left" vertical="center" wrapText="1" indent="2"/>
    </xf>
    <xf numFmtId="0" fontId="18" fillId="0" borderId="7" xfId="65" applyNumberFormat="1" applyFont="1" applyFill="1" applyBorder="1" applyAlignment="1">
      <alignment horizontal="left" vertical="center" wrapText="1"/>
    </xf>
    <xf numFmtId="0" fontId="18" fillId="0" borderId="8" xfId="65" applyNumberFormat="1" applyFont="1" applyFill="1" applyBorder="1" applyAlignment="1">
      <alignment horizontal="left" vertical="center"/>
    </xf>
    <xf numFmtId="0" fontId="18" fillId="0" borderId="0" xfId="65" applyNumberFormat="1" applyFont="1" applyFill="1" applyBorder="1" applyAlignment="1">
      <alignment horizontal="left"/>
    </xf>
    <xf numFmtId="0" fontId="23" fillId="0" borderId="9" xfId="65" applyNumberFormat="1" applyFont="1" applyFill="1" applyBorder="1" applyAlignment="1">
      <alignment horizontal="left" vertical="center" wrapText="1" indent="2"/>
    </xf>
    <xf numFmtId="0" fontId="23" fillId="0" borderId="7" xfId="65" applyNumberFormat="1" applyFont="1" applyFill="1" applyBorder="1" applyAlignment="1">
      <alignment horizontal="left" vertical="center" wrapText="1"/>
    </xf>
    <xf numFmtId="0" fontId="23" fillId="0" borderId="8" xfId="65" applyNumberFormat="1" applyFont="1" applyFill="1" applyBorder="1" applyAlignment="1">
      <alignment horizontal="left" vertical="center"/>
    </xf>
    <xf numFmtId="0" fontId="23" fillId="0" borderId="0" xfId="65" applyNumberFormat="1" applyFont="1" applyFill="1" applyBorder="1" applyAlignment="1">
      <alignment horizontal="left"/>
    </xf>
    <xf numFmtId="166" fontId="5" fillId="0" borderId="1" xfId="65" applyNumberFormat="1" applyFont="1" applyFill="1" applyBorder="1" applyAlignment="1">
      <alignment horizontal="right" vertical="center" wrapText="1"/>
    </xf>
    <xf numFmtId="0" fontId="5" fillId="3" borderId="1" xfId="65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</cellXfs>
  <cellStyles count="66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" xfId="65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Стиль 1" xfId="6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B1:HL24"/>
  <sheetViews>
    <sheetView tabSelected="1" view="pageBreakPreview" topLeftCell="A10" zoomScale="80" zoomScaleSheetLayoutView="80" workbookViewId="0">
      <selection activeCell="L22" sqref="L22"/>
    </sheetView>
  </sheetViews>
  <sheetFormatPr defaultRowHeight="15.75" x14ac:dyDescent="0.25"/>
  <cols>
    <col min="1" max="1" width="4.6640625" style="1" customWidth="1"/>
    <col min="2" max="2" width="22" style="1" customWidth="1"/>
    <col min="3" max="3" width="23.83203125" style="1" customWidth="1"/>
    <col min="4" max="4" width="30" style="1" customWidth="1"/>
    <col min="5" max="5" width="17" style="1" customWidth="1"/>
    <col min="6" max="6" width="37.5" style="1" customWidth="1"/>
    <col min="7" max="7" width="18.5" style="1" customWidth="1"/>
    <col min="8" max="8" width="17.83203125" style="1" customWidth="1"/>
    <col min="9" max="9" width="13.83203125" style="1" customWidth="1"/>
    <col min="10" max="10" width="9.33203125" style="1"/>
    <col min="11" max="11" width="16" style="1" customWidth="1"/>
    <col min="12" max="15" width="9.33203125" style="1"/>
    <col min="16" max="16" width="12.5" style="1" customWidth="1"/>
    <col min="17" max="17" width="11.83203125" style="1" customWidth="1"/>
    <col min="18" max="18" width="8.83203125" style="1" customWidth="1"/>
    <col min="19" max="19" width="13.33203125" style="1" customWidth="1"/>
    <col min="20" max="20" width="12.83203125" style="1" customWidth="1"/>
    <col min="21" max="22" width="9.5" style="1" bestFit="1" customWidth="1"/>
    <col min="23" max="23" width="13.83203125" style="5" customWidth="1"/>
    <col min="24" max="24" width="10.6640625" style="5" customWidth="1"/>
    <col min="25" max="25" width="14.83203125" style="5" customWidth="1"/>
    <col min="26" max="26" width="17" style="5" customWidth="1"/>
    <col min="27" max="27" width="15.6640625" style="5" customWidth="1"/>
    <col min="28" max="16384" width="9.33203125" style="1"/>
  </cols>
  <sheetData>
    <row r="1" spans="2:220" s="3" customFormat="1" ht="18.75" x14ac:dyDescent="0.2">
      <c r="B1" s="59" t="s">
        <v>28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</row>
    <row r="2" spans="2:220" s="3" customFormat="1" ht="18.75" x14ac:dyDescent="0.2">
      <c r="B2" s="59" t="s">
        <v>29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</row>
    <row r="3" spans="2:220" s="3" customFormat="1" ht="20.25" x14ac:dyDescent="0.2">
      <c r="B3" s="60" t="s">
        <v>53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</row>
    <row r="4" spans="2:220" ht="114" x14ac:dyDescent="0.2">
      <c r="B4" s="61" t="s">
        <v>0</v>
      </c>
      <c r="C4" s="61" t="s">
        <v>1</v>
      </c>
      <c r="D4" s="61" t="s">
        <v>2</v>
      </c>
      <c r="E4" s="61" t="s">
        <v>3</v>
      </c>
      <c r="F4" s="61" t="s">
        <v>4</v>
      </c>
      <c r="G4" s="61" t="s">
        <v>5</v>
      </c>
      <c r="H4" s="61" t="s">
        <v>6</v>
      </c>
      <c r="I4" s="61" t="s">
        <v>7</v>
      </c>
      <c r="J4" s="61" t="s">
        <v>8</v>
      </c>
      <c r="K4" s="61" t="s">
        <v>9</v>
      </c>
      <c r="L4" s="61" t="s">
        <v>10</v>
      </c>
      <c r="M4" s="61" t="s">
        <v>11</v>
      </c>
      <c r="N4" s="61"/>
      <c r="O4" s="61" t="s">
        <v>38</v>
      </c>
      <c r="P4" s="61"/>
      <c r="Q4" s="6" t="s">
        <v>12</v>
      </c>
      <c r="R4" s="6" t="s">
        <v>13</v>
      </c>
      <c r="S4" s="61" t="s">
        <v>14</v>
      </c>
      <c r="T4" s="61" t="s">
        <v>15</v>
      </c>
      <c r="U4" s="67" t="s">
        <v>23</v>
      </c>
      <c r="V4" s="62" t="s">
        <v>24</v>
      </c>
      <c r="W4" s="64" t="s">
        <v>36</v>
      </c>
      <c r="X4" s="66" t="s">
        <v>37</v>
      </c>
      <c r="Y4" s="64" t="s">
        <v>25</v>
      </c>
      <c r="Z4" s="64" t="s">
        <v>26</v>
      </c>
      <c r="AA4" s="64" t="s">
        <v>27</v>
      </c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</row>
    <row r="5" spans="2:220" ht="57" x14ac:dyDescent="0.2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" t="s">
        <v>16</v>
      </c>
      <c r="N5" s="6" t="s">
        <v>17</v>
      </c>
      <c r="O5" s="6" t="s">
        <v>18</v>
      </c>
      <c r="P5" s="6" t="s">
        <v>19</v>
      </c>
      <c r="Q5" s="6" t="s">
        <v>20</v>
      </c>
      <c r="R5" s="6" t="s">
        <v>21</v>
      </c>
      <c r="S5" s="61"/>
      <c r="T5" s="61"/>
      <c r="U5" s="68"/>
      <c r="V5" s="63"/>
      <c r="W5" s="65"/>
      <c r="X5" s="65"/>
      <c r="Y5" s="65"/>
      <c r="Z5" s="65"/>
      <c r="AA5" s="65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</row>
    <row r="6" spans="2:220" ht="14.25" x14ac:dyDescent="0.2">
      <c r="B6" s="7">
        <v>1</v>
      </c>
      <c r="C6" s="7">
        <f>B6+1</f>
        <v>2</v>
      </c>
      <c r="D6" s="7">
        <f t="shared" ref="D6:V6" si="0">C6+1</f>
        <v>3</v>
      </c>
      <c r="E6" s="7">
        <f t="shared" si="0"/>
        <v>4</v>
      </c>
      <c r="F6" s="7">
        <f t="shared" si="0"/>
        <v>5</v>
      </c>
      <c r="G6" s="7">
        <f t="shared" si="0"/>
        <v>6</v>
      </c>
      <c r="H6" s="7">
        <f t="shared" si="0"/>
        <v>7</v>
      </c>
      <c r="I6" s="7">
        <f t="shared" si="0"/>
        <v>8</v>
      </c>
      <c r="J6" s="7">
        <f t="shared" si="0"/>
        <v>9</v>
      </c>
      <c r="K6" s="7">
        <f t="shared" si="0"/>
        <v>10</v>
      </c>
      <c r="L6" s="7">
        <f t="shared" si="0"/>
        <v>11</v>
      </c>
      <c r="M6" s="7">
        <f t="shared" si="0"/>
        <v>12</v>
      </c>
      <c r="N6" s="7">
        <f t="shared" si="0"/>
        <v>13</v>
      </c>
      <c r="O6" s="7">
        <f t="shared" si="0"/>
        <v>14</v>
      </c>
      <c r="P6" s="7">
        <f t="shared" si="0"/>
        <v>15</v>
      </c>
      <c r="Q6" s="7">
        <f t="shared" si="0"/>
        <v>16</v>
      </c>
      <c r="R6" s="7">
        <f t="shared" si="0"/>
        <v>17</v>
      </c>
      <c r="S6" s="7">
        <f t="shared" si="0"/>
        <v>18</v>
      </c>
      <c r="T6" s="7">
        <f t="shared" si="0"/>
        <v>19</v>
      </c>
      <c r="U6" s="13">
        <f t="shared" si="0"/>
        <v>20</v>
      </c>
      <c r="V6" s="13">
        <f t="shared" si="0"/>
        <v>21</v>
      </c>
      <c r="W6" s="7">
        <f t="shared" ref="W6" si="1">V6+1</f>
        <v>22</v>
      </c>
      <c r="X6" s="13">
        <f t="shared" ref="X6" si="2">W6+1</f>
        <v>23</v>
      </c>
      <c r="Y6" s="13">
        <f t="shared" ref="Y6" si="3">X6+1</f>
        <v>24</v>
      </c>
      <c r="Z6" s="7">
        <f t="shared" ref="Z6" si="4">Y6+1</f>
        <v>25</v>
      </c>
      <c r="AA6" s="13">
        <f t="shared" ref="AA6" si="5">Z6+1</f>
        <v>26</v>
      </c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</row>
    <row r="7" spans="2:220" ht="15" x14ac:dyDescent="0.25">
      <c r="B7" s="39">
        <v>207</v>
      </c>
      <c r="C7" s="40"/>
      <c r="D7" s="41" t="s">
        <v>42</v>
      </c>
      <c r="E7" s="42"/>
      <c r="F7" s="42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7"/>
      <c r="U7" s="13"/>
      <c r="V7" s="13"/>
      <c r="W7" s="7"/>
      <c r="X7" s="13"/>
      <c r="Y7" s="13"/>
      <c r="Z7" s="7"/>
      <c r="AA7" s="13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</row>
    <row r="8" spans="2:220" ht="15" x14ac:dyDescent="0.25">
      <c r="B8" s="43" t="s">
        <v>43</v>
      </c>
      <c r="C8" s="44"/>
      <c r="D8" s="45" t="s">
        <v>44</v>
      </c>
      <c r="E8" s="46"/>
      <c r="F8" s="46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7"/>
      <c r="U8" s="13"/>
      <c r="V8" s="13"/>
      <c r="W8" s="7"/>
      <c r="X8" s="13"/>
      <c r="Y8" s="13"/>
      <c r="Z8" s="7"/>
      <c r="AA8" s="13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</row>
    <row r="9" spans="2:220" ht="15" x14ac:dyDescent="0.25">
      <c r="B9" s="47" t="s">
        <v>54</v>
      </c>
      <c r="C9" s="48" t="s">
        <v>55</v>
      </c>
      <c r="D9" s="49" t="s">
        <v>56</v>
      </c>
      <c r="E9" s="50"/>
      <c r="F9" s="5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7"/>
      <c r="U9" s="13"/>
      <c r="V9" s="13"/>
      <c r="W9" s="7"/>
      <c r="X9" s="13"/>
      <c r="Y9" s="13"/>
      <c r="Z9" s="7"/>
      <c r="AA9" s="13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</row>
    <row r="10" spans="2:220" ht="228" x14ac:dyDescent="0.2">
      <c r="B10" s="34" t="s">
        <v>57</v>
      </c>
      <c r="C10" s="35" t="s">
        <v>58</v>
      </c>
      <c r="D10" s="35" t="s">
        <v>82</v>
      </c>
      <c r="E10" s="35" t="s">
        <v>59</v>
      </c>
      <c r="F10" s="35" t="s">
        <v>83</v>
      </c>
      <c r="G10" s="35" t="s">
        <v>60</v>
      </c>
      <c r="H10" s="35"/>
      <c r="I10" s="35" t="s">
        <v>61</v>
      </c>
      <c r="J10" s="35" t="s">
        <v>62</v>
      </c>
      <c r="K10" s="35" t="s">
        <v>40</v>
      </c>
      <c r="L10" s="35" t="s">
        <v>22</v>
      </c>
      <c r="M10" s="36">
        <v>8</v>
      </c>
      <c r="N10" s="36">
        <v>8</v>
      </c>
      <c r="O10" s="36">
        <v>669</v>
      </c>
      <c r="P10" s="37">
        <v>10704</v>
      </c>
      <c r="Q10" s="35" t="s">
        <v>50</v>
      </c>
      <c r="R10" s="35" t="s">
        <v>52</v>
      </c>
      <c r="S10" s="38" t="s">
        <v>63</v>
      </c>
      <c r="T10" s="7"/>
      <c r="U10" s="13"/>
      <c r="V10" s="13"/>
      <c r="W10" s="7"/>
      <c r="X10" s="13"/>
      <c r="Y10" s="13"/>
      <c r="Z10" s="7"/>
      <c r="AA10" s="13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</row>
    <row r="11" spans="2:220" ht="128.25" x14ac:dyDescent="0.2">
      <c r="B11" s="34" t="s">
        <v>64</v>
      </c>
      <c r="C11" s="35" t="s">
        <v>65</v>
      </c>
      <c r="D11" s="35" t="s">
        <v>82</v>
      </c>
      <c r="E11" s="35" t="s">
        <v>59</v>
      </c>
      <c r="F11" s="35" t="s">
        <v>84</v>
      </c>
      <c r="G11" s="35" t="s">
        <v>60</v>
      </c>
      <c r="H11" s="35"/>
      <c r="I11" s="35" t="s">
        <v>61</v>
      </c>
      <c r="J11" s="35" t="s">
        <v>62</v>
      </c>
      <c r="K11" s="35" t="s">
        <v>40</v>
      </c>
      <c r="L11" s="35" t="s">
        <v>22</v>
      </c>
      <c r="M11" s="36">
        <v>4</v>
      </c>
      <c r="N11" s="36">
        <v>4</v>
      </c>
      <c r="O11" s="36">
        <v>669</v>
      </c>
      <c r="P11" s="37">
        <v>5352</v>
      </c>
      <c r="Q11" s="35" t="s">
        <v>50</v>
      </c>
      <c r="R11" s="35" t="s">
        <v>52</v>
      </c>
      <c r="S11" s="38" t="s">
        <v>63</v>
      </c>
      <c r="T11" s="7"/>
      <c r="U11" s="13"/>
      <c r="V11" s="13"/>
      <c r="W11" s="7"/>
      <c r="X11" s="13"/>
      <c r="Y11" s="13"/>
      <c r="Z11" s="7"/>
      <c r="AA11" s="13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</row>
    <row r="12" spans="2:220" ht="14.25" x14ac:dyDescent="0.2">
      <c r="B12" s="51" t="s">
        <v>66</v>
      </c>
      <c r="C12" s="52" t="s">
        <v>67</v>
      </c>
      <c r="D12" s="53" t="s">
        <v>68</v>
      </c>
      <c r="E12" s="54"/>
      <c r="F12" s="32"/>
      <c r="G12" s="33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7"/>
      <c r="U12" s="13"/>
      <c r="V12" s="13"/>
      <c r="W12" s="7"/>
      <c r="X12" s="13"/>
      <c r="Y12" s="13"/>
      <c r="Z12" s="7"/>
      <c r="AA12" s="13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</row>
    <row r="13" spans="2:220" ht="128.25" x14ac:dyDescent="0.2">
      <c r="B13" s="34" t="s">
        <v>69</v>
      </c>
      <c r="C13" s="35" t="s">
        <v>70</v>
      </c>
      <c r="D13" s="35" t="s">
        <v>85</v>
      </c>
      <c r="E13" s="35" t="s">
        <v>71</v>
      </c>
      <c r="F13" s="35" t="s">
        <v>86</v>
      </c>
      <c r="G13" s="35" t="s">
        <v>72</v>
      </c>
      <c r="H13" s="35"/>
      <c r="I13" s="35" t="s">
        <v>61</v>
      </c>
      <c r="J13" s="35" t="s">
        <v>62</v>
      </c>
      <c r="K13" s="35" t="s">
        <v>40</v>
      </c>
      <c r="L13" s="35" t="s">
        <v>22</v>
      </c>
      <c r="M13" s="36">
        <v>1</v>
      </c>
      <c r="N13" s="36">
        <v>1</v>
      </c>
      <c r="O13" s="55">
        <v>708.5</v>
      </c>
      <c r="P13" s="37">
        <v>1417</v>
      </c>
      <c r="Q13" s="35" t="s">
        <v>50</v>
      </c>
      <c r="R13" s="35" t="s">
        <v>51</v>
      </c>
      <c r="S13" s="38" t="s">
        <v>63</v>
      </c>
      <c r="T13" s="7"/>
      <c r="U13" s="13"/>
      <c r="V13" s="13"/>
      <c r="W13" s="7"/>
      <c r="X13" s="13"/>
      <c r="Y13" s="13"/>
      <c r="Z13" s="7"/>
      <c r="AA13" s="13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</row>
    <row r="14" spans="2:220" ht="14.25" x14ac:dyDescent="0.2">
      <c r="B14" s="51" t="s">
        <v>45</v>
      </c>
      <c r="C14" s="52" t="s">
        <v>46</v>
      </c>
      <c r="D14" s="53" t="s">
        <v>47</v>
      </c>
      <c r="E14" s="54"/>
      <c r="F14" s="32"/>
      <c r="G14" s="33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7"/>
      <c r="U14" s="13"/>
      <c r="V14" s="13"/>
      <c r="W14" s="7"/>
      <c r="X14" s="13"/>
      <c r="Y14" s="13"/>
      <c r="Z14" s="7"/>
      <c r="AA14" s="13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</row>
    <row r="15" spans="2:220" ht="142.5" x14ac:dyDescent="0.2">
      <c r="B15" s="34" t="s">
        <v>73</v>
      </c>
      <c r="C15" s="35" t="s">
        <v>74</v>
      </c>
      <c r="D15" s="35" t="s">
        <v>87</v>
      </c>
      <c r="E15" s="35" t="s">
        <v>75</v>
      </c>
      <c r="F15" s="56" t="s">
        <v>88</v>
      </c>
      <c r="G15" s="35" t="s">
        <v>76</v>
      </c>
      <c r="H15" s="35"/>
      <c r="I15" s="35" t="s">
        <v>48</v>
      </c>
      <c r="J15" s="35" t="s">
        <v>49</v>
      </c>
      <c r="K15" s="35" t="s">
        <v>40</v>
      </c>
      <c r="L15" s="35" t="s">
        <v>22</v>
      </c>
      <c r="M15" s="36">
        <v>3</v>
      </c>
      <c r="N15" s="36">
        <v>3</v>
      </c>
      <c r="O15" s="36">
        <v>260</v>
      </c>
      <c r="P15" s="37">
        <v>1560</v>
      </c>
      <c r="Q15" s="35" t="s">
        <v>50</v>
      </c>
      <c r="R15" s="35" t="s">
        <v>52</v>
      </c>
      <c r="S15" s="38" t="s">
        <v>77</v>
      </c>
      <c r="T15" s="7"/>
      <c r="U15" s="13"/>
      <c r="V15" s="13"/>
      <c r="W15" s="7"/>
      <c r="X15" s="13"/>
      <c r="Y15" s="13"/>
      <c r="Z15" s="7"/>
      <c r="AA15" s="13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</row>
    <row r="16" spans="2:220" ht="156.75" x14ac:dyDescent="0.2">
      <c r="B16" s="34" t="s">
        <v>78</v>
      </c>
      <c r="C16" s="35" t="s">
        <v>79</v>
      </c>
      <c r="D16" s="35" t="s">
        <v>82</v>
      </c>
      <c r="E16" s="35" t="s">
        <v>80</v>
      </c>
      <c r="F16" s="56" t="s">
        <v>89</v>
      </c>
      <c r="G16" s="35" t="s">
        <v>81</v>
      </c>
      <c r="H16" s="35"/>
      <c r="I16" s="35" t="s">
        <v>48</v>
      </c>
      <c r="J16" s="35" t="s">
        <v>49</v>
      </c>
      <c r="K16" s="35" t="s">
        <v>40</v>
      </c>
      <c r="L16" s="35" t="s">
        <v>22</v>
      </c>
      <c r="M16" s="36">
        <v>2</v>
      </c>
      <c r="N16" s="36">
        <v>2</v>
      </c>
      <c r="O16" s="36">
        <v>560</v>
      </c>
      <c r="P16" s="37">
        <v>2240</v>
      </c>
      <c r="Q16" s="35" t="s">
        <v>50</v>
      </c>
      <c r="R16" s="35" t="s">
        <v>51</v>
      </c>
      <c r="S16" s="38" t="s">
        <v>77</v>
      </c>
      <c r="T16" s="7"/>
      <c r="U16" s="13"/>
      <c r="V16" s="13"/>
      <c r="W16" s="7"/>
      <c r="X16" s="13"/>
      <c r="Y16" s="13"/>
      <c r="Z16" s="7"/>
      <c r="AA16" s="13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</row>
    <row r="17" spans="2:220" s="10" customFormat="1" x14ac:dyDescent="0.25">
      <c r="B17" s="57" t="s">
        <v>90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8"/>
      <c r="N17" s="27"/>
      <c r="O17" s="27"/>
      <c r="P17" s="27"/>
      <c r="Q17" s="26"/>
      <c r="R17" s="26"/>
      <c r="S17" s="28"/>
      <c r="T17" s="8"/>
      <c r="U17" s="12"/>
      <c r="V17" s="11"/>
      <c r="W17" s="4"/>
      <c r="X17" s="4"/>
      <c r="Y17" s="4"/>
      <c r="Z17" s="4"/>
      <c r="AA17" s="4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</row>
    <row r="18" spans="2:220" s="10" customFormat="1" x14ac:dyDescent="0.25">
      <c r="B18" s="57" t="s">
        <v>39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8"/>
      <c r="N18" s="27"/>
      <c r="O18" s="27"/>
      <c r="P18" s="27"/>
      <c r="Q18" s="26"/>
      <c r="R18" s="26"/>
      <c r="S18" s="28"/>
      <c r="T18" s="8"/>
      <c r="U18" s="12"/>
      <c r="V18" s="11"/>
      <c r="W18" s="4"/>
      <c r="X18" s="4"/>
      <c r="Y18" s="4"/>
      <c r="Z18" s="4"/>
      <c r="AA18" s="4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</row>
    <row r="19" spans="2:220" s="15" customFormat="1" x14ac:dyDescent="0.2">
      <c r="B19" s="29" t="s">
        <v>41</v>
      </c>
      <c r="C19" s="14"/>
      <c r="D19" s="14"/>
      <c r="E19" s="14"/>
      <c r="F19" s="14"/>
      <c r="G19" s="14"/>
      <c r="H19" s="22"/>
      <c r="I19" s="14"/>
      <c r="J19" s="14"/>
      <c r="K19" s="14"/>
      <c r="L19" s="14"/>
      <c r="M19" s="14"/>
      <c r="N19" s="14"/>
      <c r="O19" s="16"/>
      <c r="P19" s="22"/>
      <c r="Q19" s="16"/>
      <c r="R19" s="16"/>
      <c r="S19" s="16"/>
      <c r="T19" s="16"/>
      <c r="U19" s="16"/>
    </row>
    <row r="20" spans="2:220" s="15" customFormat="1" x14ac:dyDescent="0.25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6"/>
      <c r="P20" s="16"/>
      <c r="R20" s="16"/>
      <c r="S20" s="17"/>
      <c r="T20" s="16"/>
      <c r="U20" s="16"/>
    </row>
    <row r="21" spans="2:220" s="19" customFormat="1" ht="18.75" customHeight="1" x14ac:dyDescent="0.25">
      <c r="B21" s="18"/>
      <c r="D21" s="23"/>
      <c r="E21" s="17" t="s">
        <v>30</v>
      </c>
      <c r="F21" s="22"/>
      <c r="H21" s="20"/>
      <c r="O21" s="21"/>
      <c r="P21" s="21"/>
      <c r="Q21" s="21"/>
      <c r="R21" s="21"/>
      <c r="S21" s="17" t="s">
        <v>34</v>
      </c>
      <c r="T21" s="16"/>
      <c r="U21" s="25"/>
    </row>
    <row r="22" spans="2:220" x14ac:dyDescent="0.25">
      <c r="E22" s="24"/>
      <c r="F22" s="24"/>
      <c r="S22" s="24"/>
      <c r="T22" s="24"/>
      <c r="U22" s="24"/>
    </row>
    <row r="23" spans="2:220" x14ac:dyDescent="0.25">
      <c r="E23" s="24" t="s">
        <v>31</v>
      </c>
      <c r="F23" s="24" t="s">
        <v>32</v>
      </c>
      <c r="S23" s="24" t="s">
        <v>35</v>
      </c>
      <c r="T23" s="24" t="s">
        <v>32</v>
      </c>
      <c r="U23" s="24"/>
    </row>
    <row r="24" spans="2:220" x14ac:dyDescent="0.25">
      <c r="E24" s="24" t="s">
        <v>33</v>
      </c>
      <c r="F24" s="24"/>
      <c r="S24" s="24" t="s">
        <v>33</v>
      </c>
      <c r="T24" s="24"/>
      <c r="U24" s="24"/>
    </row>
  </sheetData>
  <autoFilter ref="B6:HL16"/>
  <mergeCells count="27">
    <mergeCell ref="X4:X5"/>
    <mergeCell ref="B17:M17"/>
    <mergeCell ref="W4:W5"/>
    <mergeCell ref="B4:B5"/>
    <mergeCell ref="Z4:Z5"/>
    <mergeCell ref="C4:C5"/>
    <mergeCell ref="T4:T5"/>
    <mergeCell ref="G4:G5"/>
    <mergeCell ref="H4:H5"/>
    <mergeCell ref="U4:U5"/>
    <mergeCell ref="O4:P4"/>
    <mergeCell ref="B18:M18"/>
    <mergeCell ref="B1:AA1"/>
    <mergeCell ref="B3:AA3"/>
    <mergeCell ref="D4:D5"/>
    <mergeCell ref="E4:E5"/>
    <mergeCell ref="M4:N4"/>
    <mergeCell ref="V4:V5"/>
    <mergeCell ref="J4:J5"/>
    <mergeCell ref="K4:K5"/>
    <mergeCell ref="S4:S5"/>
    <mergeCell ref="F4:F5"/>
    <mergeCell ref="I4:I5"/>
    <mergeCell ref="L4:L5"/>
    <mergeCell ref="Y4:Y5"/>
    <mergeCell ref="B2:AA2"/>
    <mergeCell ref="AA4:AA5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 к Договору</vt:lpstr>
      <vt:lpstr>'Приложение №1 к Договору'!Область_печати</vt:lpstr>
    </vt:vector>
  </TitlesOfParts>
  <Company>ЗАО"НПФ"ЦКБА"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demidova</cp:lastModifiedBy>
  <cp:lastPrinted>2012-06-25T11:24:42Z</cp:lastPrinted>
  <dcterms:created xsi:type="dcterms:W3CDTF">2011-03-01T07:20:06Z</dcterms:created>
  <dcterms:modified xsi:type="dcterms:W3CDTF">2013-04-11T09:02:28Z</dcterms:modified>
</cp:coreProperties>
</file>